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сидии\22 Ремонт сельских дорог\"/>
    </mc:Choice>
  </mc:AlternateContent>
  <bookViews>
    <workbookView xWindow="120" yWindow="105" windowWidth="24240" windowHeight="12600"/>
  </bookViews>
  <sheets>
    <sheet name="Лист2" sheetId="2" r:id="rId1"/>
  </sheets>
  <definedNames>
    <definedName name="_xlnm.Print_Titles" localSheetId="0">Лист2!$A:$B</definedName>
  </definedNames>
  <calcPr calcId="162913"/>
</workbook>
</file>

<file path=xl/calcChain.xml><?xml version="1.0" encoding="utf-8"?>
<calcChain xmlns="http://schemas.openxmlformats.org/spreadsheetml/2006/main">
  <c r="Q10" i="2" l="1"/>
  <c r="Q8" i="2"/>
  <c r="Q7" i="2"/>
  <c r="Q3" i="2"/>
  <c r="N9" i="2"/>
  <c r="K9" i="2" s="1"/>
  <c r="K6" i="2"/>
  <c r="K5" i="2"/>
  <c r="N3" i="2"/>
  <c r="K3" i="2" s="1"/>
  <c r="C9" i="2"/>
  <c r="C4" i="2"/>
  <c r="C10" i="2"/>
  <c r="C8" i="2"/>
  <c r="K12" i="2" l="1"/>
  <c r="Q12" i="2"/>
  <c r="C12" i="2"/>
  <c r="U12" i="2" l="1"/>
  <c r="O12" i="2"/>
  <c r="I12" i="2"/>
  <c r="F12" i="2" l="1"/>
  <c r="E12" i="2"/>
  <c r="H12" i="2"/>
  <c r="N12" i="2"/>
  <c r="T12" i="2"/>
</calcChain>
</file>

<file path=xl/sharedStrings.xml><?xml version="1.0" encoding="utf-8"?>
<sst xmlns="http://schemas.openxmlformats.org/spreadsheetml/2006/main" count="37" uniqueCount="27">
  <si>
    <t>Итого</t>
  </si>
  <si>
    <t>Вятскополянский муниципальный район</t>
  </si>
  <si>
    <t>Зуевский муниципальный район</t>
  </si>
  <si>
    <t>Куменский муниципальный район</t>
  </si>
  <si>
    <t>Оричевский муниципальный район</t>
  </si>
  <si>
    <t>Слободской муниципальный район</t>
  </si>
  <si>
    <t>Сунский муниципальный район</t>
  </si>
  <si>
    <t>Уржумский муниципальный район</t>
  </si>
  <si>
    <t>Фаленский муниципальный округ</t>
  </si>
  <si>
    <t>Наименование муниципального образования</t>
  </si>
  <si>
    <t>нераспределенные средства</t>
  </si>
  <si>
    <t>х</t>
  </si>
  <si>
    <t>№ п/п</t>
  </si>
  <si>
    <t xml:space="preserve"> Сумма субсидии на строительство и реконструкцию автомобильных дорог, тыс. рублей
(С1i)</t>
  </si>
  <si>
    <t>Сумма субсидии на проектирование объекта i –го муниципального образования (в том числе проведение государственной экспертизы проектной документации и проверки достоверности определения сметной стоимости строительства, реконструкции, капитального ремонта автомобильных дорог), тыс. рублей
(С2i)</t>
  </si>
  <si>
    <t xml:space="preserve">Стоимость проектирования объекта i–го муниципального образования (в том числе проведения государственной экспертизы проектной документации и проверки достоверности определения сметной стоимости строительства, реконструкции, капитального ремонта автомобильных дорог), определенная на основании расчета стоимости проектно-изыскательских работ (начальная максимальная цена), составленного в соответствии с заданием на разработку проектной документации, тыс. рублей
(Pi) </t>
  </si>
  <si>
    <t>Уровень софинансирования Кировской областью расходного обязательства i-го муниципального образования,%
(Y2i)</t>
  </si>
  <si>
    <t xml:space="preserve"> Сумма субсидии на капитальный ремонт автомобильных дорог, тыс. рублей
(С3i)</t>
  </si>
  <si>
    <t>Сметная стоимость капитального ремонта или ремонта объекта 
по результатам государственной экспертизы проектной документации автомобильных дорог и (или) проверки достоверности определения сметной стоимости капитального ремонта или ремонта автомобильных дорог, 
тыс. рублей
(Ki)</t>
  </si>
  <si>
    <t xml:space="preserve">Сумма субсидии на проектирование объекта i –го муниципального образования (в том числе проведение государственной экспертизы проектной документации и проверки достоверности определения сметной стоимости строительства, реконструкции, капитального ремонта автомобильных дорог), тыс. рублей
(С2i) </t>
  </si>
  <si>
    <t xml:space="preserve">Сумма субсидии на капитальный ремонт автомобильных дорог, тыс. рублей
(С3i) </t>
  </si>
  <si>
    <t xml:space="preserve">Сметная стоимость капитального ремонта или ремонта объекта 
по результатам государственной экспертизы проектной документации автомобильных дорог и (или) проверки достоверности определения сметной стоимости капитального ремонта или ремонта автомобильных дорог, 
тыс. рублей
(Ki)
</t>
  </si>
  <si>
    <r>
      <rPr>
        <b/>
        <sz val="11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>умма субсидии на проектирование объекта i –го муниципального образования (в том числе проведение государственной экспертизы проектной документации и проверки достоверности определения сметной стоимости строительства, реконструкции, капитального ремонта автомобильных дорог), тыс. рублей
(С1i)</t>
    </r>
  </si>
  <si>
    <t>Размер субсидии i-му муниципаль-ному образованию на 2022 год, тыс. рублей
(Ссуб.i)</t>
  </si>
  <si>
    <t xml:space="preserve"> Размер субсидии i-му муниципаль-ному образованию на 2023 год, тыс. рублей
(Ссуб.i)</t>
  </si>
  <si>
    <t>Размер субсидии i-му муниципаль-ному образованию на 2024 год, тыс. рублей
(Ссуб.i)</t>
  </si>
  <si>
    <t>Расчет распределения
из областного бюджета на проектирование, строительство, реконструкцию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</si>
</sst>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_р_._-;\-* #,##0.00_р_._-;_-* &quot;-&quot;??_р_._-;_-@_-"/>
    <numFmt numFmtId="166" formatCode="#,##0.00\ _₽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0" fillId="0" borderId="0" xfId="0" applyFont="1"/>
    <xf numFmtId="0" fontId="7" fillId="0" borderId="0" xfId="0" applyFont="1"/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166" fontId="8" fillId="0" borderId="5" xfId="0" applyNumberFormat="1" applyFont="1" applyBorder="1" applyAlignment="1">
      <alignment vertical="top"/>
    </xf>
    <xf numFmtId="166" fontId="7" fillId="0" borderId="3" xfId="0" applyNumberFormat="1" applyFont="1" applyBorder="1" applyAlignment="1">
      <alignment vertical="top"/>
    </xf>
    <xf numFmtId="166" fontId="7" fillId="0" borderId="1" xfId="0" applyNumberFormat="1" applyFont="1" applyBorder="1" applyAlignment="1">
      <alignment vertical="top"/>
    </xf>
    <xf numFmtId="166" fontId="7" fillId="0" borderId="4" xfId="0" applyNumberFormat="1" applyFont="1" applyBorder="1" applyAlignment="1">
      <alignment vertical="top"/>
    </xf>
    <xf numFmtId="166" fontId="8" fillId="0" borderId="1" xfId="0" applyNumberFormat="1" applyFont="1" applyBorder="1" applyAlignment="1">
      <alignment vertical="top"/>
    </xf>
    <xf numFmtId="166" fontId="9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4" fontId="8" fillId="0" borderId="6" xfId="0" applyNumberFormat="1" applyFont="1" applyBorder="1" applyAlignment="1">
      <alignment vertical="top"/>
    </xf>
    <xf numFmtId="164" fontId="7" fillId="0" borderId="7" xfId="0" applyNumberFormat="1" applyFont="1" applyBorder="1" applyAlignment="1">
      <alignment vertical="top"/>
    </xf>
    <xf numFmtId="164" fontId="7" fillId="0" borderId="8" xfId="0" applyNumberFormat="1" applyFont="1" applyBorder="1" applyAlignment="1">
      <alignment vertical="top"/>
    </xf>
    <xf numFmtId="0" fontId="9" fillId="0" borderId="0" xfId="0" applyFont="1"/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top" wrapText="1"/>
    </xf>
    <xf numFmtId="166" fontId="8" fillId="0" borderId="5" xfId="0" applyNumberFormat="1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Стиль 1" xfId="2"/>
    <cellStyle name="Финансовый 2" xfId="3"/>
    <cellStyle name="Финансовый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workbookViewId="0">
      <selection activeCell="C1" sqref="C1:E1"/>
    </sheetView>
  </sheetViews>
  <sheetFormatPr defaultRowHeight="15.75" x14ac:dyDescent="0.25"/>
  <cols>
    <col min="1" max="1" width="4" style="4" customWidth="1"/>
    <col min="2" max="2" width="23.42578125" style="4" customWidth="1"/>
    <col min="3" max="3" width="13.140625" style="4" customWidth="1"/>
    <col min="4" max="4" width="16.7109375" style="4" customWidth="1"/>
    <col min="5" max="5" width="23.140625" style="4" customWidth="1"/>
    <col min="6" max="6" width="32.42578125" style="4" customWidth="1"/>
    <col min="7" max="7" width="17.28515625" style="4" customWidth="1"/>
    <col min="8" max="8" width="15.28515625" style="4" customWidth="1"/>
    <col min="9" max="9" width="22.85546875" style="4" customWidth="1"/>
    <col min="10" max="10" width="17.28515625" style="4" customWidth="1"/>
    <col min="11" max="11" width="13.140625" style="4" customWidth="1"/>
    <col min="12" max="12" width="16.7109375" style="4" customWidth="1"/>
    <col min="13" max="13" width="23.140625" style="4" customWidth="1"/>
    <col min="14" max="14" width="15.28515625" style="4" customWidth="1"/>
    <col min="15" max="15" width="22.85546875" style="4" customWidth="1"/>
    <col min="16" max="16" width="17.28515625" style="4" customWidth="1"/>
    <col min="17" max="17" width="13.140625" style="4" customWidth="1"/>
    <col min="18" max="18" width="16.7109375" style="4" customWidth="1"/>
    <col min="19" max="19" width="23.140625" style="4" customWidth="1"/>
    <col min="20" max="20" width="15.28515625" style="4" customWidth="1"/>
    <col min="21" max="21" width="22.85546875" style="4" customWidth="1"/>
    <col min="22" max="22" width="17.28515625" style="4" customWidth="1"/>
  </cols>
  <sheetData>
    <row r="1" spans="1:22" ht="144" customHeight="1" x14ac:dyDescent="0.25">
      <c r="C1" s="23" t="s">
        <v>26</v>
      </c>
      <c r="D1" s="24"/>
      <c r="E1" s="24"/>
    </row>
    <row r="2" spans="1:22" s="3" customFormat="1" ht="255" customHeight="1" x14ac:dyDescent="0.25">
      <c r="A2" s="1" t="s">
        <v>12</v>
      </c>
      <c r="B2" s="2" t="s">
        <v>9</v>
      </c>
      <c r="C2" s="21" t="s">
        <v>23</v>
      </c>
      <c r="D2" s="21" t="s">
        <v>13</v>
      </c>
      <c r="E2" s="21" t="s">
        <v>14</v>
      </c>
      <c r="F2" s="21" t="s">
        <v>15</v>
      </c>
      <c r="G2" s="21" t="s">
        <v>16</v>
      </c>
      <c r="H2" s="21" t="s">
        <v>17</v>
      </c>
      <c r="I2" s="21" t="s">
        <v>18</v>
      </c>
      <c r="J2" s="21" t="s">
        <v>16</v>
      </c>
      <c r="K2" s="21" t="s">
        <v>24</v>
      </c>
      <c r="L2" s="21" t="s">
        <v>13</v>
      </c>
      <c r="M2" s="21" t="s">
        <v>19</v>
      </c>
      <c r="N2" s="21" t="s">
        <v>20</v>
      </c>
      <c r="O2" s="21" t="s">
        <v>21</v>
      </c>
      <c r="P2" s="21" t="s">
        <v>16</v>
      </c>
      <c r="Q2" s="21" t="s">
        <v>25</v>
      </c>
      <c r="R2" s="21" t="s">
        <v>13</v>
      </c>
      <c r="S2" s="21" t="s">
        <v>22</v>
      </c>
      <c r="T2" s="21" t="s">
        <v>17</v>
      </c>
      <c r="U2" s="21" t="s">
        <v>21</v>
      </c>
      <c r="V2" s="21" t="s">
        <v>16</v>
      </c>
    </row>
    <row r="3" spans="1:22" ht="31.5" customHeight="1" x14ac:dyDescent="0.25">
      <c r="A3" s="5">
        <v>1</v>
      </c>
      <c r="B3" s="6" t="s">
        <v>1</v>
      </c>
      <c r="C3" s="7"/>
      <c r="D3" s="8"/>
      <c r="E3" s="9"/>
      <c r="F3" s="9"/>
      <c r="G3" s="9"/>
      <c r="H3" s="9"/>
      <c r="I3" s="9"/>
      <c r="J3" s="10"/>
      <c r="K3" s="7">
        <f>L3+M3+N3</f>
        <v>64350</v>
      </c>
      <c r="L3" s="9"/>
      <c r="M3" s="9"/>
      <c r="N3" s="9">
        <f>(O3*P3)/100</f>
        <v>64350</v>
      </c>
      <c r="O3" s="9">
        <v>65000</v>
      </c>
      <c r="P3" s="10">
        <v>99</v>
      </c>
      <c r="Q3" s="7">
        <f>R3+S3+T3</f>
        <v>152153.4</v>
      </c>
      <c r="R3" s="9"/>
      <c r="S3" s="9"/>
      <c r="T3" s="9">
        <v>152153.4</v>
      </c>
      <c r="U3" s="9">
        <v>153690.334</v>
      </c>
      <c r="V3" s="10">
        <v>99</v>
      </c>
    </row>
    <row r="4" spans="1:22" ht="31.5" customHeight="1" x14ac:dyDescent="0.25">
      <c r="A4" s="5">
        <v>2</v>
      </c>
      <c r="B4" s="6" t="s">
        <v>2</v>
      </c>
      <c r="C4" s="22">
        <f>D4+E4+H4</f>
        <v>206428.13</v>
      </c>
      <c r="D4" s="8"/>
      <c r="E4" s="9"/>
      <c r="F4" s="9"/>
      <c r="G4" s="9"/>
      <c r="H4" s="9">
        <v>206428.13</v>
      </c>
      <c r="I4" s="9">
        <v>208513.27127</v>
      </c>
      <c r="J4" s="10">
        <v>99</v>
      </c>
      <c r="K4" s="7"/>
      <c r="L4" s="9"/>
      <c r="M4" s="9"/>
      <c r="N4" s="9"/>
      <c r="O4" s="9"/>
      <c r="P4" s="10"/>
      <c r="Q4" s="7"/>
      <c r="R4" s="9"/>
      <c r="S4" s="9"/>
      <c r="T4" s="9"/>
      <c r="U4" s="9"/>
      <c r="V4" s="10"/>
    </row>
    <row r="5" spans="1:22" ht="31.5" customHeight="1" x14ac:dyDescent="0.25">
      <c r="A5" s="5">
        <v>3</v>
      </c>
      <c r="B5" s="6" t="s">
        <v>3</v>
      </c>
      <c r="C5" s="7"/>
      <c r="D5" s="8"/>
      <c r="E5" s="9"/>
      <c r="F5" s="9"/>
      <c r="G5" s="9"/>
      <c r="H5" s="9"/>
      <c r="I5" s="9"/>
      <c r="J5" s="10"/>
      <c r="K5" s="7">
        <f t="shared" ref="K5:K6" si="0">L5+M5+N5</f>
        <v>198803.1</v>
      </c>
      <c r="L5" s="11"/>
      <c r="M5" s="11"/>
      <c r="N5" s="11">
        <v>198803.1</v>
      </c>
      <c r="O5" s="11">
        <v>200811.24100000001</v>
      </c>
      <c r="P5" s="10">
        <v>99</v>
      </c>
      <c r="Q5" s="7"/>
      <c r="R5" s="9"/>
      <c r="S5" s="9"/>
      <c r="T5" s="9"/>
      <c r="U5" s="9"/>
      <c r="V5" s="10"/>
    </row>
    <row r="6" spans="1:22" ht="31.5" customHeight="1" x14ac:dyDescent="0.25">
      <c r="A6" s="5">
        <v>4</v>
      </c>
      <c r="B6" s="6" t="s">
        <v>4</v>
      </c>
      <c r="C6" s="7"/>
      <c r="D6" s="8"/>
      <c r="E6" s="9"/>
      <c r="F6" s="9"/>
      <c r="G6" s="9"/>
      <c r="H6" s="9"/>
      <c r="I6" s="9"/>
      <c r="J6" s="10"/>
      <c r="K6" s="7">
        <f t="shared" si="0"/>
        <v>54541.599999999999</v>
      </c>
      <c r="L6" s="11"/>
      <c r="M6" s="11"/>
      <c r="N6" s="11">
        <v>54541.599999999999</v>
      </c>
      <c r="O6" s="11">
        <v>55092.563999999998</v>
      </c>
      <c r="P6" s="10">
        <v>99</v>
      </c>
      <c r="Q6" s="7"/>
      <c r="R6" s="9"/>
      <c r="S6" s="9"/>
      <c r="T6" s="9"/>
      <c r="U6" s="9"/>
      <c r="V6" s="10"/>
    </row>
    <row r="7" spans="1:22" ht="31.5" customHeight="1" x14ac:dyDescent="0.25">
      <c r="A7" s="5">
        <v>5</v>
      </c>
      <c r="B7" s="6" t="s">
        <v>5</v>
      </c>
      <c r="C7" s="7"/>
      <c r="D7" s="8"/>
      <c r="E7" s="9"/>
      <c r="F7" s="9"/>
      <c r="G7" s="9"/>
      <c r="H7" s="9"/>
      <c r="I7" s="9"/>
      <c r="J7" s="10"/>
      <c r="K7" s="7"/>
      <c r="L7" s="9"/>
      <c r="M7" s="9"/>
      <c r="N7" s="9"/>
      <c r="O7" s="9"/>
      <c r="P7" s="10"/>
      <c r="Q7" s="7">
        <f t="shared" ref="Q7:Q8" si="1">R7+S7+T7</f>
        <v>32414.2</v>
      </c>
      <c r="R7" s="9"/>
      <c r="S7" s="9"/>
      <c r="T7" s="9">
        <v>32414.2</v>
      </c>
      <c r="U7" s="9">
        <v>32741.678</v>
      </c>
      <c r="V7" s="10">
        <v>99</v>
      </c>
    </row>
    <row r="8" spans="1:22" ht="31.5" customHeight="1" x14ac:dyDescent="0.25">
      <c r="A8" s="5">
        <v>6</v>
      </c>
      <c r="B8" s="6" t="s">
        <v>6</v>
      </c>
      <c r="C8" s="7">
        <f t="shared" ref="C8:C10" si="2">D8+E8+H8</f>
        <v>5946.6</v>
      </c>
      <c r="D8" s="8"/>
      <c r="E8" s="8">
        <v>5946.6</v>
      </c>
      <c r="F8" s="9">
        <v>6006.67</v>
      </c>
      <c r="G8" s="11">
        <v>99</v>
      </c>
      <c r="H8" s="9"/>
      <c r="I8" s="9"/>
      <c r="J8" s="10"/>
      <c r="K8" s="7"/>
      <c r="L8" s="9"/>
      <c r="M8" s="9"/>
      <c r="N8" s="9"/>
      <c r="O8" s="9"/>
      <c r="P8" s="10"/>
      <c r="Q8" s="7">
        <f t="shared" si="1"/>
        <v>96937.2</v>
      </c>
      <c r="R8" s="9"/>
      <c r="S8" s="9"/>
      <c r="T8" s="9">
        <v>96937.2</v>
      </c>
      <c r="U8" s="9">
        <v>97916.563999999998</v>
      </c>
      <c r="V8" s="10">
        <v>99</v>
      </c>
    </row>
    <row r="9" spans="1:22" ht="31.5" customHeight="1" x14ac:dyDescent="0.25">
      <c r="A9" s="5">
        <v>7</v>
      </c>
      <c r="B9" s="6" t="s">
        <v>7</v>
      </c>
      <c r="C9" s="7">
        <f t="shared" si="2"/>
        <v>151233.72</v>
      </c>
      <c r="D9" s="8"/>
      <c r="E9" s="9"/>
      <c r="F9" s="12"/>
      <c r="G9" s="11"/>
      <c r="H9" s="9">
        <v>151233.72</v>
      </c>
      <c r="I9" s="9">
        <v>152761.34</v>
      </c>
      <c r="J9" s="10">
        <v>99</v>
      </c>
      <c r="K9" s="7">
        <f>L9+M9+N9</f>
        <v>53335.600559999999</v>
      </c>
      <c r="L9" s="9"/>
      <c r="M9" s="9"/>
      <c r="N9" s="9">
        <f>(O9*P9)/100</f>
        <v>53335.600559999999</v>
      </c>
      <c r="O9" s="9">
        <v>53874.343999999997</v>
      </c>
      <c r="P9" s="10">
        <v>99</v>
      </c>
      <c r="Q9" s="7"/>
      <c r="R9" s="9"/>
      <c r="S9" s="9"/>
      <c r="T9" s="9"/>
      <c r="U9" s="9"/>
      <c r="V9" s="10"/>
    </row>
    <row r="10" spans="1:22" ht="31.5" customHeight="1" x14ac:dyDescent="0.25">
      <c r="A10" s="5">
        <v>8</v>
      </c>
      <c r="B10" s="6" t="s">
        <v>8</v>
      </c>
      <c r="C10" s="7">
        <f t="shared" si="2"/>
        <v>3934.65</v>
      </c>
      <c r="D10" s="8"/>
      <c r="E10" s="8">
        <v>3934.65</v>
      </c>
      <c r="F10" s="9">
        <v>3974.4</v>
      </c>
      <c r="G10" s="11">
        <v>99</v>
      </c>
      <c r="H10" s="9"/>
      <c r="I10" s="9"/>
      <c r="J10" s="10"/>
      <c r="K10" s="7"/>
      <c r="L10" s="9"/>
      <c r="M10" s="9"/>
      <c r="N10" s="9"/>
      <c r="O10" s="9"/>
      <c r="P10" s="10"/>
      <c r="Q10" s="7">
        <f>R10+S10+T10</f>
        <v>100453.8</v>
      </c>
      <c r="R10" s="9"/>
      <c r="S10" s="9"/>
      <c r="T10" s="9">
        <v>100453.8</v>
      </c>
      <c r="U10" s="9">
        <v>101468.5</v>
      </c>
      <c r="V10" s="10">
        <v>99</v>
      </c>
    </row>
    <row r="11" spans="1:22" ht="31.5" customHeight="1" x14ac:dyDescent="0.25">
      <c r="A11" s="5"/>
      <c r="B11" s="6" t="s">
        <v>10</v>
      </c>
      <c r="C11" s="7">
        <v>0</v>
      </c>
      <c r="D11" s="8"/>
      <c r="E11" s="8"/>
      <c r="F11" s="9"/>
      <c r="G11" s="11"/>
      <c r="H11" s="9"/>
      <c r="I11" s="9"/>
      <c r="J11" s="10"/>
      <c r="K11" s="7">
        <v>4000.6</v>
      </c>
      <c r="L11" s="9"/>
      <c r="M11" s="9"/>
      <c r="N11" s="9"/>
      <c r="O11" s="9"/>
      <c r="P11" s="10"/>
      <c r="Q11" s="7">
        <v>0</v>
      </c>
      <c r="R11" s="9"/>
      <c r="S11" s="9"/>
      <c r="T11" s="9"/>
      <c r="U11" s="9"/>
      <c r="V11" s="10"/>
    </row>
    <row r="12" spans="1:22" s="3" customFormat="1" ht="16.5" thickBot="1" x14ac:dyDescent="0.3">
      <c r="A12" s="13"/>
      <c r="B12" s="14" t="s">
        <v>0</v>
      </c>
      <c r="C12" s="15">
        <f>C4+C8+C9+C10</f>
        <v>367543.10000000003</v>
      </c>
      <c r="D12" s="16">
        <v>0</v>
      </c>
      <c r="E12" s="16">
        <f t="shared" ref="E12:I12" si="3">SUM(E3:E10)</f>
        <v>9881.25</v>
      </c>
      <c r="F12" s="16">
        <f t="shared" si="3"/>
        <v>9981.07</v>
      </c>
      <c r="G12" s="16" t="s">
        <v>11</v>
      </c>
      <c r="H12" s="16">
        <f t="shared" si="3"/>
        <v>357661.85</v>
      </c>
      <c r="I12" s="16">
        <f t="shared" si="3"/>
        <v>361274.61126999999</v>
      </c>
      <c r="J12" s="17" t="s">
        <v>11</v>
      </c>
      <c r="K12" s="15">
        <f>K3+K5+K6+K9+K11</f>
        <v>375030.90055999992</v>
      </c>
      <c r="L12" s="16">
        <v>0</v>
      </c>
      <c r="M12" s="16">
        <v>0</v>
      </c>
      <c r="N12" s="16">
        <f>SUM(N3:N10)</f>
        <v>371030.30055999995</v>
      </c>
      <c r="O12" s="16">
        <f>SUM(O3:O10)</f>
        <v>374778.14900000003</v>
      </c>
      <c r="P12" s="17" t="s">
        <v>11</v>
      </c>
      <c r="Q12" s="15">
        <f>Q3+Q7+Q8+Q10</f>
        <v>381958.6</v>
      </c>
      <c r="R12" s="16">
        <v>0</v>
      </c>
      <c r="S12" s="16">
        <v>0</v>
      </c>
      <c r="T12" s="16">
        <f>SUM(T3:T10)</f>
        <v>381958.6</v>
      </c>
      <c r="U12" s="16">
        <f>SUM(U3:U10)</f>
        <v>385817.076</v>
      </c>
      <c r="V12" s="17" t="s">
        <v>11</v>
      </c>
    </row>
    <row r="13" spans="1:22" x14ac:dyDescent="0.25">
      <c r="C13" s="18"/>
      <c r="K13" s="18"/>
    </row>
    <row r="14" spans="1:22" x14ac:dyDescent="0.25">
      <c r="B14" s="19"/>
    </row>
    <row r="15" spans="1:22" x14ac:dyDescent="0.25">
      <c r="B15" s="19"/>
    </row>
    <row r="16" spans="1:22" x14ac:dyDescent="0.25">
      <c r="B16" s="19"/>
    </row>
    <row r="17" spans="2:2" x14ac:dyDescent="0.25">
      <c r="B17" s="19"/>
    </row>
    <row r="18" spans="2:2" x14ac:dyDescent="0.25">
      <c r="B18" s="20"/>
    </row>
    <row r="19" spans="2:2" x14ac:dyDescent="0.25">
      <c r="B19" s="20"/>
    </row>
    <row r="20" spans="2:2" x14ac:dyDescent="0.25">
      <c r="B20" s="20"/>
    </row>
  </sheetData>
  <sheetProtection algorithmName="SHA-512" hashValue="i5pdMr72yhm5ms8ORMFpJV/Jgp2o4XEut1nMqQKL3opMYAuLIP4guBTsfmDbNRqfjhIMXffrKwBptJebkrLccw==" saltValue="s6m5w6WK0QVM+sHpHbNX1w==" spinCount="100000" sheet="1" formatCells="0" formatColumns="0" formatRows="0" insertColumns="0" insertRows="0" insertHyperlinks="0" deleteColumns="0" deleteRows="0" sort="0" autoFilter="0" pivotTables="0"/>
  <mergeCells count="1">
    <mergeCell ref="C1:E1"/>
  </mergeCells>
  <pageMargins left="0.78740157480314965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Козлова Надежда Юрьевна</cp:lastModifiedBy>
  <cp:lastPrinted>2021-10-28T16:01:04Z</cp:lastPrinted>
  <dcterms:created xsi:type="dcterms:W3CDTF">2021-03-23T15:05:26Z</dcterms:created>
  <dcterms:modified xsi:type="dcterms:W3CDTF">2021-10-28T16:02:17Z</dcterms:modified>
</cp:coreProperties>
</file>